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420" windowWidth="15450" windowHeight="10200"/>
  </bookViews>
  <sheets>
    <sheet name="Отчет по источникам" sheetId="3" r:id="rId1"/>
  </sheets>
  <definedNames>
    <definedName name="APPT" localSheetId="0">'Отчет по источникам'!$B$23</definedName>
    <definedName name="FIO" localSheetId="0">'Отчет по источникам'!$H$23</definedName>
    <definedName name="SIGN" localSheetId="0">'Отчет по источникам'!$B$23:$H$23</definedName>
  </definedNames>
  <calcPr calcId="125725"/>
</workbook>
</file>

<file path=xl/calcChain.xml><?xml version="1.0" encoding="utf-8"?>
<calcChain xmlns="http://schemas.openxmlformats.org/spreadsheetml/2006/main">
  <c r="H16" i="3"/>
  <c r="H17"/>
  <c r="H18"/>
  <c r="H19"/>
  <c r="H20"/>
  <c r="E31"/>
  <c r="E30" s="1"/>
  <c r="E29" s="1"/>
  <c r="E28" s="1"/>
  <c r="E27"/>
  <c r="E26" s="1"/>
  <c r="E25" s="1"/>
  <c r="E24" s="1"/>
  <c r="E21"/>
  <c r="E15"/>
  <c r="E12" s="1"/>
  <c r="E13"/>
  <c r="E23" l="1"/>
  <c r="E11" s="1"/>
  <c r="F14"/>
  <c r="F31"/>
  <c r="F27" l="1"/>
  <c r="H14"/>
  <c r="H31"/>
  <c r="G15" l="1"/>
  <c r="H15" l="1"/>
  <c r="F13"/>
  <c r="G30"/>
  <c r="F15"/>
  <c r="F26"/>
  <c r="F25" s="1"/>
  <c r="F24" s="1"/>
  <c r="G29" l="1"/>
  <c r="F12"/>
  <c r="F30"/>
  <c r="F29" s="1"/>
  <c r="F28" s="1"/>
  <c r="F23" s="1"/>
  <c r="H30" l="1"/>
  <c r="G28"/>
  <c r="H28" s="1"/>
  <c r="H29"/>
  <c r="F11"/>
  <c r="G13"/>
  <c r="H13" s="1"/>
  <c r="G12" l="1"/>
  <c r="H12" s="1"/>
  <c r="H27"/>
  <c r="G26" l="1"/>
  <c r="G25" s="1"/>
  <c r="H26" l="1"/>
  <c r="G24"/>
  <c r="H25"/>
  <c r="G23" l="1"/>
  <c r="H24"/>
  <c r="H23" l="1"/>
  <c r="G11"/>
  <c r="H11" s="1"/>
</calcChain>
</file>

<file path=xl/sharedStrings.xml><?xml version="1.0" encoding="utf-8"?>
<sst xmlns="http://schemas.openxmlformats.org/spreadsheetml/2006/main" count="77" uniqueCount="57">
  <si>
    <t>738</t>
  </si>
  <si>
    <t>01000000000000000</t>
  </si>
  <si>
    <t>ИСТОЧНИКИ ВНУТРЕННЕГО ФИНАНСИРОВАНИЯ ДЕФИЦИТОВ БЮДЖЕТОВ</t>
  </si>
  <si>
    <t>01020000000000000</t>
  </si>
  <si>
    <t>Кредиты кредитных организаций в валюте Российской Федерации</t>
  </si>
  <si>
    <t>01020000040000710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</si>
  <si>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</si>
  <si>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</si>
  <si>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</si>
  <si>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</si>
  <si>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</si>
  <si>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Федерации3</t>
  </si>
  <si>
    <t>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</si>
  <si>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</si>
  <si>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</si>
  <si>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</si>
  <si>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01050000000000000</t>
  </si>
  <si>
    <t>Изменение остатков средств на счетах по учету средств бюджетов</t>
  </si>
  <si>
    <t>01050201040000510</t>
  </si>
  <si>
    <t>Увеличение прочих остатков денежных средств бюджетов городских округов</t>
  </si>
  <si>
    <t>01050201040000610</t>
  </si>
  <si>
    <t xml:space="preserve">к решению городского Совета депутатов  </t>
  </si>
  <si>
    <t>рублей</t>
  </si>
  <si>
    <t>01020000000000700</t>
  </si>
  <si>
    <t>01020000000000800</t>
  </si>
  <si>
    <t>01030100000000700</t>
  </si>
  <si>
    <t>01030100000000800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</si>
  <si>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</si>
  <si>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</si>
  <si>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</si>
  <si>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</si>
  <si>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</si>
  <si>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</si>
  <si>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</si>
  <si>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Уменьшение остатков средств бюджетов</t>
  </si>
  <si>
    <t>01050000000000500</t>
  </si>
  <si>
    <t>01050200000000500</t>
  </si>
  <si>
    <t>Увеличение прочих остатков средств бюджетов</t>
  </si>
  <si>
    <t>01050201000000510</t>
  </si>
  <si>
    <t>01050000000000600</t>
  </si>
  <si>
    <t>01050200000000600</t>
  </si>
  <si>
    <t>01050201000000610</t>
  </si>
  <si>
    <t>Уменьшение прочих остатков средств бюджетов</t>
  </si>
  <si>
    <t>Уменьшение  прочих остатков денежных средств бюджетов городских округов</t>
  </si>
  <si>
    <t>Получение бюджетами городских округов кредитов от кредитных организаций в валюте Российской Федерации</t>
  </si>
  <si>
    <t xml:space="preserve">Приложение 1    </t>
  </si>
  <si>
    <t>№                     п/п</t>
  </si>
  <si>
    <t>Наименование кода классификации источников финансирования дефицитов бюджетов</t>
  </si>
  <si>
    <t xml:space="preserve"> Код классификации источников финансирования дефицитов бюджетов</t>
  </si>
  <si>
    <t>главного администратора источников финансирования дефицитов бюджетов</t>
  </si>
  <si>
    <t>группы, подгруппы, статьи и вида источника финансирования дефицитов бюджетов</t>
  </si>
  <si>
    <t>Утверждено решением о бюджете</t>
  </si>
  <si>
    <t>Уточненный план</t>
  </si>
  <si>
    <t>Исполнено</t>
  </si>
  <si>
    <t>% исполнения</t>
  </si>
  <si>
    <t xml:space="preserve">Источники внутреннего финансирования дефицита бюджета города Ачинска 
в  2017 году </t>
  </si>
  <si>
    <t>от 29.05.2018 № 34-195р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</si>
</sst>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2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164" fontId="5" fillId="0" borderId="4" xfId="1" applyNumberFormat="1" applyFont="1" applyBorder="1" applyAlignment="1" applyProtection="1">
      <alignment horizontal="center" vertical="center" wrapText="1"/>
      <protection locked="0"/>
    </xf>
    <xf numFmtId="164" fontId="5" fillId="0" borderId="5" xfId="1" applyNumberFormat="1" applyFont="1" applyBorder="1" applyAlignment="1" applyProtection="1">
      <alignment horizontal="center" vertical="center" wrapText="1"/>
      <protection locked="0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center" vertical="center" wrapText="1"/>
    </xf>
    <xf numFmtId="4" fontId="2" fillId="0" borderId="5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1"/>
  <sheetViews>
    <sheetView showGridLines="0" tabSelected="1" view="pageBreakPreview" zoomScale="80" zoomScaleSheetLayoutView="80" workbookViewId="0">
      <selection activeCell="F3" sqref="F3"/>
    </sheetView>
  </sheetViews>
  <sheetFormatPr defaultColWidth="9.140625" defaultRowHeight="12.75" customHeight="1" outlineLevelRow="3"/>
  <cols>
    <col min="1" max="1" width="5.7109375" style="7" customWidth="1"/>
    <col min="2" max="2" width="17.42578125" style="1" customWidth="1"/>
    <col min="3" max="3" width="21.7109375" style="1" customWidth="1"/>
    <col min="4" max="4" width="45.5703125" style="1" customWidth="1"/>
    <col min="5" max="5" width="20.5703125" style="1" customWidth="1"/>
    <col min="6" max="6" width="17.42578125" style="1" customWidth="1"/>
    <col min="7" max="7" width="17.28515625" style="1" customWidth="1"/>
    <col min="8" max="8" width="15.28515625" style="1" customWidth="1"/>
    <col min="9" max="16384" width="9.140625" style="1"/>
  </cols>
  <sheetData>
    <row r="1" spans="1:8" ht="15.75">
      <c r="F1" s="2" t="s">
        <v>45</v>
      </c>
    </row>
    <row r="2" spans="1:8" ht="15.75">
      <c r="F2" s="2" t="s">
        <v>21</v>
      </c>
    </row>
    <row r="3" spans="1:8" ht="15.75">
      <c r="F3" s="2" t="s">
        <v>56</v>
      </c>
    </row>
    <row r="4" spans="1:8" ht="15.75">
      <c r="F4" s="2"/>
    </row>
    <row r="5" spans="1:8" ht="15.75"/>
    <row r="6" spans="1:8" ht="34.5" customHeight="1">
      <c r="B6" s="14" t="s">
        <v>55</v>
      </c>
      <c r="C6" s="15"/>
      <c r="D6" s="15"/>
      <c r="E6" s="15"/>
      <c r="F6" s="15"/>
      <c r="G6" s="15"/>
      <c r="H6" s="15"/>
    </row>
    <row r="7" spans="1:8" ht="15.75"/>
    <row r="8" spans="1:8" ht="15.75">
      <c r="H8" s="3" t="s">
        <v>22</v>
      </c>
    </row>
    <row r="9" spans="1:8" ht="36.6" customHeight="1">
      <c r="A9" s="13" t="s">
        <v>46</v>
      </c>
      <c r="B9" s="20" t="s">
        <v>48</v>
      </c>
      <c r="C9" s="21"/>
      <c r="D9" s="13" t="s">
        <v>47</v>
      </c>
      <c r="E9" s="22" t="s">
        <v>51</v>
      </c>
      <c r="F9" s="16" t="s">
        <v>52</v>
      </c>
      <c r="G9" s="18" t="s">
        <v>53</v>
      </c>
      <c r="H9" s="18" t="s">
        <v>54</v>
      </c>
    </row>
    <row r="10" spans="1:8" ht="94.5">
      <c r="A10" s="13"/>
      <c r="B10" s="10" t="s">
        <v>49</v>
      </c>
      <c r="C10" s="10" t="s">
        <v>50</v>
      </c>
      <c r="D10" s="13"/>
      <c r="E10" s="23"/>
      <c r="F10" s="17"/>
      <c r="G10" s="19"/>
      <c r="H10" s="19"/>
    </row>
    <row r="11" spans="1:8" ht="47.25">
      <c r="A11" s="8">
        <v>1</v>
      </c>
      <c r="B11" s="5" t="s">
        <v>0</v>
      </c>
      <c r="C11" s="5" t="s">
        <v>1</v>
      </c>
      <c r="D11" s="9" t="s">
        <v>2</v>
      </c>
      <c r="E11" s="6">
        <f>E12+E17+E23</f>
        <v>18000000</v>
      </c>
      <c r="F11" s="6">
        <f>F12+F17+F23</f>
        <v>256297202.68000001</v>
      </c>
      <c r="G11" s="6">
        <f>G12+G17+G23</f>
        <v>198484130.80000019</v>
      </c>
      <c r="H11" s="6">
        <f>G11/F11*100</f>
        <v>77.442956350880522</v>
      </c>
    </row>
    <row r="12" spans="1:8" ht="31.5" outlineLevel="1">
      <c r="A12" s="8">
        <v>2</v>
      </c>
      <c r="B12" s="5" t="s">
        <v>0</v>
      </c>
      <c r="C12" s="5" t="s">
        <v>3</v>
      </c>
      <c r="D12" s="9" t="s">
        <v>4</v>
      </c>
      <c r="E12" s="6">
        <f>E13-E15</f>
        <v>0</v>
      </c>
      <c r="F12" s="6">
        <f>F13-F15</f>
        <v>34594633.699999988</v>
      </c>
      <c r="G12" s="6">
        <f>G13-G15</f>
        <v>18000000</v>
      </c>
      <c r="H12" s="6">
        <f t="shared" ref="H12:H31" si="0">G12/F12*100</f>
        <v>52.031191184429289</v>
      </c>
    </row>
    <row r="13" spans="1:8" s="4" customFormat="1" ht="35.450000000000003" customHeight="1" outlineLevel="1">
      <c r="A13" s="12">
        <v>3</v>
      </c>
      <c r="B13" s="5" t="s">
        <v>0</v>
      </c>
      <c r="C13" s="5" t="s">
        <v>23</v>
      </c>
      <c r="D13" s="9" t="s">
        <v>27</v>
      </c>
      <c r="E13" s="6">
        <f>E14</f>
        <v>139563229.71000001</v>
      </c>
      <c r="F13" s="6">
        <f>F14</f>
        <v>134594633.69999999</v>
      </c>
      <c r="G13" s="6">
        <f>G14</f>
        <v>77000000</v>
      </c>
      <c r="H13" s="6">
        <f t="shared" si="0"/>
        <v>57.208818719791211</v>
      </c>
    </row>
    <row r="14" spans="1:8" ht="47.25" outlineLevel="3">
      <c r="A14" s="12">
        <v>4</v>
      </c>
      <c r="B14" s="5" t="s">
        <v>0</v>
      </c>
      <c r="C14" s="5" t="s">
        <v>5</v>
      </c>
      <c r="D14" s="9" t="s">
        <v>44</v>
      </c>
      <c r="E14" s="6">
        <v>139563229.71000001</v>
      </c>
      <c r="F14" s="6">
        <f>116975286.73+2859169.99+6000000+11067170.48-2306993.5</f>
        <v>134594633.69999999</v>
      </c>
      <c r="G14" s="6">
        <v>77000000</v>
      </c>
      <c r="H14" s="6">
        <f t="shared" si="0"/>
        <v>57.208818719791211</v>
      </c>
    </row>
    <row r="15" spans="1:8" s="4" customFormat="1" ht="47.25" outlineLevel="3">
      <c r="A15" s="12">
        <v>5</v>
      </c>
      <c r="B15" s="5" t="s">
        <v>0</v>
      </c>
      <c r="C15" s="5" t="s">
        <v>24</v>
      </c>
      <c r="D15" s="9" t="s">
        <v>28</v>
      </c>
      <c r="E15" s="6">
        <f>E16</f>
        <v>139563229.71000001</v>
      </c>
      <c r="F15" s="6">
        <f>F16</f>
        <v>100000000</v>
      </c>
      <c r="G15" s="6">
        <f>G16</f>
        <v>59000000</v>
      </c>
      <c r="H15" s="6">
        <f t="shared" si="0"/>
        <v>59</v>
      </c>
    </row>
    <row r="16" spans="1:8" ht="47.25" outlineLevel="3">
      <c r="A16" s="12">
        <v>6</v>
      </c>
      <c r="B16" s="5" t="s">
        <v>0</v>
      </c>
      <c r="C16" s="5" t="s">
        <v>6</v>
      </c>
      <c r="D16" s="9" t="s">
        <v>7</v>
      </c>
      <c r="E16" s="6">
        <v>139563229.71000001</v>
      </c>
      <c r="F16" s="6">
        <v>100000000</v>
      </c>
      <c r="G16" s="6">
        <v>59000000</v>
      </c>
      <c r="H16" s="6">
        <f t="shared" si="0"/>
        <v>59</v>
      </c>
    </row>
    <row r="17" spans="1:8" ht="47.25" outlineLevel="1">
      <c r="A17" s="12">
        <v>7</v>
      </c>
      <c r="B17" s="5" t="s">
        <v>0</v>
      </c>
      <c r="C17" s="5" t="s">
        <v>8</v>
      </c>
      <c r="D17" s="9" t="s">
        <v>9</v>
      </c>
      <c r="E17" s="6">
        <v>18000000</v>
      </c>
      <c r="F17" s="6">
        <v>18000000</v>
      </c>
      <c r="G17" s="6">
        <v>0</v>
      </c>
      <c r="H17" s="6">
        <f t="shared" si="0"/>
        <v>0</v>
      </c>
    </row>
    <row r="18" spans="1:8" ht="63" outlineLevel="2">
      <c r="A18" s="12">
        <v>8</v>
      </c>
      <c r="B18" s="5" t="s">
        <v>0</v>
      </c>
      <c r="C18" s="5" t="s">
        <v>10</v>
      </c>
      <c r="D18" s="9" t="s">
        <v>11</v>
      </c>
      <c r="E18" s="6">
        <v>18000000</v>
      </c>
      <c r="F18" s="6">
        <v>18000000</v>
      </c>
      <c r="G18" s="6">
        <v>0</v>
      </c>
      <c r="H18" s="6">
        <f t="shared" si="0"/>
        <v>0</v>
      </c>
    </row>
    <row r="19" spans="1:8" s="4" customFormat="1" ht="63" outlineLevel="2">
      <c r="A19" s="12">
        <v>9</v>
      </c>
      <c r="B19" s="5" t="s">
        <v>0</v>
      </c>
      <c r="C19" s="5" t="s">
        <v>25</v>
      </c>
      <c r="D19" s="9" t="s">
        <v>29</v>
      </c>
      <c r="E19" s="6">
        <v>38165703.189999998</v>
      </c>
      <c r="F19" s="6">
        <v>18000000</v>
      </c>
      <c r="G19" s="6">
        <v>0</v>
      </c>
      <c r="H19" s="6">
        <f t="shared" si="0"/>
        <v>0</v>
      </c>
    </row>
    <row r="20" spans="1:8" ht="63" outlineLevel="3">
      <c r="A20" s="12">
        <v>10</v>
      </c>
      <c r="B20" s="5" t="s">
        <v>0</v>
      </c>
      <c r="C20" s="5" t="s">
        <v>12</v>
      </c>
      <c r="D20" s="9" t="s">
        <v>13</v>
      </c>
      <c r="E20" s="6">
        <v>38165703.189999998</v>
      </c>
      <c r="F20" s="6">
        <v>18000000</v>
      </c>
      <c r="G20" s="6">
        <v>0</v>
      </c>
      <c r="H20" s="6">
        <f t="shared" si="0"/>
        <v>0</v>
      </c>
    </row>
    <row r="21" spans="1:8" s="4" customFormat="1" ht="78.75" outlineLevel="3">
      <c r="A21" s="12">
        <v>11</v>
      </c>
      <c r="B21" s="5" t="s">
        <v>0</v>
      </c>
      <c r="C21" s="5" t="s">
        <v>26</v>
      </c>
      <c r="D21" s="9" t="s">
        <v>30</v>
      </c>
      <c r="E21" s="6">
        <f>E22</f>
        <v>20165703.190000001</v>
      </c>
      <c r="F21" s="6">
        <v>0</v>
      </c>
      <c r="G21" s="6">
        <v>0</v>
      </c>
      <c r="H21" s="6">
        <v>0</v>
      </c>
    </row>
    <row r="22" spans="1:8" ht="63" outlineLevel="3">
      <c r="A22" s="12">
        <v>12</v>
      </c>
      <c r="B22" s="5" t="s">
        <v>0</v>
      </c>
      <c r="C22" s="5" t="s">
        <v>14</v>
      </c>
      <c r="D22" s="9" t="s">
        <v>15</v>
      </c>
      <c r="E22" s="6">
        <v>20165703.190000001</v>
      </c>
      <c r="F22" s="6">
        <v>0</v>
      </c>
      <c r="G22" s="6">
        <v>0</v>
      </c>
      <c r="H22" s="6">
        <v>0</v>
      </c>
    </row>
    <row r="23" spans="1:8" ht="31.5" outlineLevel="1">
      <c r="A23" s="12">
        <v>13</v>
      </c>
      <c r="B23" s="5" t="s">
        <v>0</v>
      </c>
      <c r="C23" s="5" t="s">
        <v>16</v>
      </c>
      <c r="D23" s="9" t="s">
        <v>17</v>
      </c>
      <c r="E23" s="6">
        <f>E24+E28</f>
        <v>0</v>
      </c>
      <c r="F23" s="6">
        <f>F24+F28</f>
        <v>203702568.98000002</v>
      </c>
      <c r="G23" s="11">
        <f t="shared" ref="G23" si="1">G24+G28</f>
        <v>180484130.80000019</v>
      </c>
      <c r="H23" s="6">
        <f t="shared" si="0"/>
        <v>88.601794127456742</v>
      </c>
    </row>
    <row r="24" spans="1:8" ht="15.75" outlineLevel="1">
      <c r="A24" s="12">
        <v>14</v>
      </c>
      <c r="B24" s="5" t="s">
        <v>0</v>
      </c>
      <c r="C24" s="5" t="s">
        <v>35</v>
      </c>
      <c r="D24" s="9" t="s">
        <v>33</v>
      </c>
      <c r="E24" s="6">
        <f>E25</f>
        <v>-2481512546.8499999</v>
      </c>
      <c r="F24" s="6">
        <f>F25</f>
        <v>-2699696805.75</v>
      </c>
      <c r="G24" s="11">
        <f>G25</f>
        <v>-3860666720.3699999</v>
      </c>
      <c r="H24" s="6">
        <f t="shared" si="0"/>
        <v>143.00371479298292</v>
      </c>
    </row>
    <row r="25" spans="1:8" s="4" customFormat="1" ht="31.5" outlineLevel="2">
      <c r="A25" s="12">
        <v>15</v>
      </c>
      <c r="B25" s="5" t="s">
        <v>0</v>
      </c>
      <c r="C25" s="5" t="s">
        <v>36</v>
      </c>
      <c r="D25" s="9" t="s">
        <v>37</v>
      </c>
      <c r="E25" s="6">
        <f t="shared" ref="E25" si="2">E26</f>
        <v>-2481512546.8499999</v>
      </c>
      <c r="F25" s="6">
        <f t="shared" ref="F25:G25" si="3">F26</f>
        <v>-2699696805.75</v>
      </c>
      <c r="G25" s="11">
        <f t="shared" si="3"/>
        <v>-3860666720.3699999</v>
      </c>
      <c r="H25" s="6">
        <f t="shared" si="0"/>
        <v>143.00371479298292</v>
      </c>
    </row>
    <row r="26" spans="1:8" s="4" customFormat="1" ht="31.5" outlineLevel="2">
      <c r="A26" s="12">
        <v>16</v>
      </c>
      <c r="B26" s="5" t="s">
        <v>0</v>
      </c>
      <c r="C26" s="5" t="s">
        <v>38</v>
      </c>
      <c r="D26" s="9" t="s">
        <v>31</v>
      </c>
      <c r="E26" s="6">
        <f>E27</f>
        <v>-2481512546.8499999</v>
      </c>
      <c r="F26" s="6">
        <f>F27</f>
        <v>-2699696805.75</v>
      </c>
      <c r="G26" s="11">
        <f>G27</f>
        <v>-3860666720.3699999</v>
      </c>
      <c r="H26" s="6">
        <f t="shared" si="0"/>
        <v>143.00371479298292</v>
      </c>
    </row>
    <row r="27" spans="1:8" ht="31.5" outlineLevel="3">
      <c r="A27" s="12">
        <v>17</v>
      </c>
      <c r="B27" s="5" t="s">
        <v>0</v>
      </c>
      <c r="C27" s="5" t="s">
        <v>18</v>
      </c>
      <c r="D27" s="9" t="s">
        <v>19</v>
      </c>
      <c r="E27" s="6">
        <f>-2303783613.95-E14-E20</f>
        <v>-2481512546.8499999</v>
      </c>
      <c r="F27" s="6">
        <f>-2547102172.05-F14-F20</f>
        <v>-2699696805.75</v>
      </c>
      <c r="G27" s="11">
        <v>-3860666720.3699999</v>
      </c>
      <c r="H27" s="6">
        <f t="shared" si="0"/>
        <v>143.00371479298292</v>
      </c>
    </row>
    <row r="28" spans="1:8" s="4" customFormat="1" ht="15.75" outlineLevel="3">
      <c r="A28" s="12">
        <v>18</v>
      </c>
      <c r="B28" s="5" t="s">
        <v>0</v>
      </c>
      <c r="C28" s="5" t="s">
        <v>39</v>
      </c>
      <c r="D28" s="9" t="s">
        <v>34</v>
      </c>
      <c r="E28" s="6">
        <f t="shared" ref="E28:E29" si="4">E29</f>
        <v>2481512546.8499999</v>
      </c>
      <c r="F28" s="6">
        <f t="shared" ref="F28:F29" si="5">F29</f>
        <v>2903399374.73</v>
      </c>
      <c r="G28" s="11">
        <f t="shared" ref="G28" si="6">G29</f>
        <v>4041150851.1700001</v>
      </c>
      <c r="H28" s="6">
        <f t="shared" si="0"/>
        <v>139.18687474904496</v>
      </c>
    </row>
    <row r="29" spans="1:8" ht="31.5" outlineLevel="3">
      <c r="A29" s="12">
        <v>19</v>
      </c>
      <c r="B29" s="5" t="s">
        <v>0</v>
      </c>
      <c r="C29" s="5" t="s">
        <v>40</v>
      </c>
      <c r="D29" s="9" t="s">
        <v>42</v>
      </c>
      <c r="E29" s="6">
        <f t="shared" si="4"/>
        <v>2481512546.8499999</v>
      </c>
      <c r="F29" s="6">
        <f t="shared" si="5"/>
        <v>2903399374.73</v>
      </c>
      <c r="G29" s="11">
        <f t="shared" ref="G29" si="7">G30</f>
        <v>4041150851.1700001</v>
      </c>
      <c r="H29" s="6">
        <f t="shared" si="0"/>
        <v>139.18687474904496</v>
      </c>
    </row>
    <row r="30" spans="1:8" ht="31.5">
      <c r="A30" s="12">
        <v>20</v>
      </c>
      <c r="B30" s="5" t="s">
        <v>0</v>
      </c>
      <c r="C30" s="5" t="s">
        <v>41</v>
      </c>
      <c r="D30" s="9" t="s">
        <v>32</v>
      </c>
      <c r="E30" s="6">
        <f>E31</f>
        <v>2481512546.8499999</v>
      </c>
      <c r="F30" s="6">
        <f>F31</f>
        <v>2903399374.73</v>
      </c>
      <c r="G30" s="11">
        <f t="shared" ref="G30" si="8">G31</f>
        <v>4041150851.1700001</v>
      </c>
      <c r="H30" s="6">
        <f t="shared" si="0"/>
        <v>139.18687474904496</v>
      </c>
    </row>
    <row r="31" spans="1:8" ht="31.5">
      <c r="A31" s="12">
        <v>21</v>
      </c>
      <c r="B31" s="5" t="s">
        <v>0</v>
      </c>
      <c r="C31" s="5" t="s">
        <v>20</v>
      </c>
      <c r="D31" s="9" t="s">
        <v>43</v>
      </c>
      <c r="E31" s="6">
        <f>2321783613.95+E16+E22</f>
        <v>2481512546.8499999</v>
      </c>
      <c r="F31" s="6">
        <f>2803399374.73+F16+F22</f>
        <v>2903399374.73</v>
      </c>
      <c r="G31" s="11">
        <v>4041150851.1700001</v>
      </c>
      <c r="H31" s="6">
        <f t="shared" si="0"/>
        <v>139.18687474904496</v>
      </c>
    </row>
  </sheetData>
  <mergeCells count="8">
    <mergeCell ref="A9:A10"/>
    <mergeCell ref="B6:H6"/>
    <mergeCell ref="D9:D10"/>
    <mergeCell ref="F9:F10"/>
    <mergeCell ref="G9:G10"/>
    <mergeCell ref="H9:H10"/>
    <mergeCell ref="B9:C9"/>
    <mergeCell ref="E9:E10"/>
  </mergeCells>
  <pageMargins left="1.1811023622047245" right="0.59055118110236227" top="0.78740157480314965" bottom="0.78740157480314965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Гобова</cp:lastModifiedBy>
  <cp:lastPrinted>2017-09-07T09:56:44Z</cp:lastPrinted>
  <dcterms:created xsi:type="dcterms:W3CDTF">2002-03-11T10:22:12Z</dcterms:created>
  <dcterms:modified xsi:type="dcterms:W3CDTF">2018-05-29T07:04:04Z</dcterms:modified>
</cp:coreProperties>
</file>